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<sst xmlns="http://schemas.openxmlformats.org/spreadsheetml/2006/main" count="234" uniqueCount="85">
  <si>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</si>
  <si>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</si>
  <si>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</si>
  <si>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</si>
  <si>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</si>
  <si>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</si>
  <si>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</si>
  <si>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</si>
  <si>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</si>
  <si>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</si>
  <si>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</si>
  <si>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</si>
  <si>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</si>
  <si>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</si>
  <si>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</si>
  <si>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</si>
  <si>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</si>
  <si>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</si>
  <si>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</si>
  <si>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</si>
  <si>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</si>
  <si>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</si>
  <si>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</si>
  <si>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</si>
  <si>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</si>
  <si>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</si>
  <si>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</si>
  <si>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</si>
  <si>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</si>
  <si>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</si>
  <si>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</si>
  <si>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</si>
  <si>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</si>
  <si>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</si>
  <si>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</si>
  <si>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</si>
  <si>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</si>
  <si>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</si>
  <si>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</si>
  <si>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</si>
  <si>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</si>
  <si>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</si>
  <si>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</si>
  <si>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</si>
  <si>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</si>
  <si>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</si>
  <si>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</si>
  <si>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</si>
  <si>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</si>
  <si>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</si>
  <si>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</si>
  <si>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</si>
  <si>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</si>
  <si>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</si>
  <si>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</si>
  <si>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</si>
  <si>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</si>
  <si>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</si>
  <si>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</si>
  <si>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</si>
  <si>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</si>
  <si>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</si>
  <si>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</si>
  <si>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</si>
  <si>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</si>
  <si>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</si>
  <si>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</si>
  <si>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</si>
  <si>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</si>
  <si>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</si>
  <si>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</si>
  <si>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КФХ Вяткина Т.М.</t>
  </si>
  <si>
    <t>4</t>
  </si>
  <si>
    <t>7</t>
  </si>
  <si>
    <t>45</t>
  </si>
  <si>
    <t>12</t>
  </si>
  <si>
    <t>32</t>
  </si>
  <si>
    <t>232</t>
  </si>
  <si>
    <t>4,2</t>
  </si>
  <si>
    <t>СВОДКА ПО НАДОЮ МОЛОКА ЗА 09.02.2023 года</t>
  </si>
  <si>
    <t>34</t>
  </si>
  <si>
    <t>1</t>
  </si>
  <si>
    <t>13</t>
  </si>
  <si>
    <t>27</t>
  </si>
  <si>
    <t>Надой н/т коров на 01.02. 2023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</si>
</sst>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X11" sqref="X11:X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0" t="s">
        <v>79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2" t="s">
        <v>0</v>
      </c>
      <c r="B4" s="144" t="s">
        <v>1</v>
      </c>
      <c r="C4" s="146" t="s">
        <v>55</v>
      </c>
      <c r="D4" s="147" t="s">
        <v>2</v>
      </c>
      <c r="E4" s="148"/>
      <c r="F4" s="148"/>
      <c r="G4" s="148"/>
      <c r="H4" s="148"/>
      <c r="I4" s="149"/>
      <c r="J4" s="142" t="s">
        <v>54</v>
      </c>
      <c r="K4" s="150" t="s">
        <v>3</v>
      </c>
      <c r="L4" s="142" t="s">
        <v>4</v>
      </c>
      <c r="M4" s="142" t="s">
        <v>5</v>
      </c>
      <c r="N4" s="157" t="s">
        <v>6</v>
      </c>
      <c r="O4" s="158"/>
      <c r="P4" s="142" t="s">
        <v>42</v>
      </c>
      <c r="Q4" s="165" t="s">
        <v>7</v>
      </c>
      <c r="R4" s="166"/>
      <c r="S4" s="147" t="s">
        <v>8</v>
      </c>
      <c r="T4" s="148"/>
      <c r="U4" s="149"/>
      <c r="V4" s="150" t="s">
        <v>9</v>
      </c>
      <c r="W4" s="167" t="s">
        <v>84</v>
      </c>
      <c r="X4" s="168"/>
      <c r="Y4" s="8" t="s">
        <v>50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3" t="s">
        <v>10</v>
      </c>
      <c r="DH4" s="163" t="s">
        <v>10</v>
      </c>
      <c r="DI4" s="152" t="s">
        <v>11</v>
      </c>
      <c r="DJ4" s="154" t="s">
        <v>47</v>
      </c>
    </row>
    <row r="5" spans="1:192" ht="53.25" customHeight="1" thickBot="1">
      <c r="A5" s="143"/>
      <c r="B5" s="145"/>
      <c r="C5" s="146"/>
      <c r="D5" s="155" t="s">
        <v>51</v>
      </c>
      <c r="E5" s="156"/>
      <c r="F5" s="155" t="s">
        <v>52</v>
      </c>
      <c r="G5" s="156"/>
      <c r="H5" s="155" t="s">
        <v>53</v>
      </c>
      <c r="I5" s="156"/>
      <c r="J5" s="143"/>
      <c r="K5" s="151"/>
      <c r="L5" s="143"/>
      <c r="M5" s="143"/>
      <c r="N5" s="86" t="s">
        <v>56</v>
      </c>
      <c r="O5" s="86" t="s">
        <v>45</v>
      </c>
      <c r="P5" s="14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49</v>
      </c>
      <c r="V5" s="151"/>
      <c r="W5" s="8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64"/>
      <c r="DH5" s="164"/>
      <c r="DI5" s="153"/>
      <c r="DJ5" s="154"/>
    </row>
    <row r="6" spans="1:192" s="107" customFormat="1" ht="39" customHeight="1" thickBot="1">
      <c r="A6" s="87" t="s">
        <v>18</v>
      </c>
      <c r="B6" s="88">
        <v>950</v>
      </c>
      <c r="C6" s="89">
        <v>11261</v>
      </c>
      <c r="D6" s="90">
        <v>260</v>
      </c>
      <c r="E6" s="90">
        <v>235</v>
      </c>
      <c r="F6" s="90">
        <v>239</v>
      </c>
      <c r="G6" s="90">
        <v>216</v>
      </c>
      <c r="H6" s="90">
        <v>288</v>
      </c>
      <c r="I6" s="90">
        <v>253</v>
      </c>
      <c r="J6" s="89">
        <v>12233</v>
      </c>
      <c r="K6" s="91">
        <v>93</v>
      </c>
      <c r="L6" s="92">
        <v>3.37</v>
      </c>
      <c r="M6" s="93" t="s">
        <v>78</v>
      </c>
      <c r="N6" s="94">
        <v>27.4</v>
      </c>
      <c r="O6" s="95">
        <v>26</v>
      </c>
      <c r="P6" s="90">
        <f>H6</f>
        <v>288</v>
      </c>
      <c r="Q6" s="96">
        <v>38</v>
      </c>
      <c r="R6" s="97" t="s">
        <v>69</v>
      </c>
      <c r="S6" s="98">
        <v>67</v>
      </c>
      <c r="T6" s="99">
        <v>10</v>
      </c>
      <c r="U6" s="100">
        <v>117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1300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427</v>
      </c>
      <c r="D7" s="90">
        <v>11</v>
      </c>
      <c r="E7" s="90">
        <v>11</v>
      </c>
      <c r="F7" s="90">
        <v>8</v>
      </c>
      <c r="G7" s="90">
        <v>9</v>
      </c>
      <c r="H7" s="90">
        <v>9</v>
      </c>
      <c r="I7" s="90">
        <v>10</v>
      </c>
      <c r="J7" s="89">
        <v>293</v>
      </c>
      <c r="K7" s="91">
        <v>70</v>
      </c>
      <c r="L7" s="92">
        <v>3.8</v>
      </c>
      <c r="M7" s="93" t="s">
        <v>21</v>
      </c>
      <c r="N7" s="94">
        <f>D7/B7*100</f>
        <v>4.3999999999999995</v>
      </c>
      <c r="O7" s="95">
        <v>4.4000000000000004</v>
      </c>
      <c r="P7" s="90">
        <f>H7</f>
        <v>9</v>
      </c>
      <c r="Q7" s="96">
        <v>4</v>
      </c>
      <c r="R7" s="97"/>
      <c r="S7" s="98">
        <v>12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500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11688</v>
      </c>
      <c r="D8" s="75">
        <f t="shared" si="0"/>
        <v>271</v>
      </c>
      <c r="E8" s="35">
        <f t="shared" si="0"/>
        <v>246</v>
      </c>
      <c r="F8" s="35">
        <f t="shared" si="0"/>
        <v>247</v>
      </c>
      <c r="G8" s="35">
        <f t="shared" si="0"/>
        <v>225</v>
      </c>
      <c r="H8" s="35">
        <f t="shared" si="0"/>
        <v>297</v>
      </c>
      <c r="I8" s="35">
        <f t="shared" si="0"/>
        <v>263</v>
      </c>
      <c r="J8" s="73">
        <f t="shared" si="0"/>
        <v>12526</v>
      </c>
      <c r="K8" s="76">
        <f>F8/D8*100</f>
        <v>91.14391143911439</v>
      </c>
      <c r="L8" s="33">
        <f>H8*3.4/F8</f>
        <v>4.0882591093117409</v>
      </c>
      <c r="M8" s="77">
        <f>(M6+M7)/2</f>
        <v>3.6749999999999998</v>
      </c>
      <c r="N8" s="78">
        <f>D8/B8*100</f>
        <v>22.583333333333332</v>
      </c>
      <c r="O8" s="78">
        <v>21.3</v>
      </c>
      <c r="P8" s="35">
        <f>P6+P7</f>
        <v>297</v>
      </c>
      <c r="Q8" s="35">
        <f>Q7+Q6</f>
        <v>42</v>
      </c>
      <c r="R8" s="35">
        <f>R7+R6</f>
        <v>5</v>
      </c>
      <c r="S8" s="35">
        <f>S7+S6</f>
        <v>79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1800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1736</v>
      </c>
      <c r="D9" s="98">
        <v>45</v>
      </c>
      <c r="E9" s="98">
        <v>51</v>
      </c>
      <c r="F9" s="98">
        <v>34</v>
      </c>
      <c r="G9" s="98">
        <v>39</v>
      </c>
      <c r="H9" s="98">
        <v>38</v>
      </c>
      <c r="I9" s="98">
        <v>43</v>
      </c>
      <c r="J9" s="89">
        <v>1305</v>
      </c>
      <c r="K9" s="112">
        <v>76</v>
      </c>
      <c r="L9" s="92">
        <v>3.8</v>
      </c>
      <c r="M9" s="113">
        <v>3.3</v>
      </c>
      <c r="N9" s="94">
        <v>11</v>
      </c>
      <c r="O9" s="95">
        <v>12.4</v>
      </c>
      <c r="P9" s="90">
        <f t="shared" ref="P9:P13" si="1">H9</f>
        <v>38</v>
      </c>
      <c r="Q9" s="96">
        <v>5</v>
      </c>
      <c r="R9" s="90">
        <v>2</v>
      </c>
      <c r="S9" s="114" t="s">
        <v>72</v>
      </c>
      <c r="T9" s="115" t="s">
        <v>73</v>
      </c>
      <c r="U9" s="116" t="s">
        <v>74</v>
      </c>
      <c r="V9" s="101"/>
      <c r="W9" s="114" t="s">
        <v>60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700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35</v>
      </c>
      <c r="B10" s="111">
        <v>115</v>
      </c>
      <c r="C10" s="111">
        <v>572</v>
      </c>
      <c r="D10" s="120">
        <v>14</v>
      </c>
      <c r="E10" s="120">
        <v>10</v>
      </c>
      <c r="F10" s="120">
        <v>13</v>
      </c>
      <c r="G10" s="120">
        <v>9</v>
      </c>
      <c r="H10" s="120">
        <v>14</v>
      </c>
      <c r="I10" s="98">
        <v>10</v>
      </c>
      <c r="J10" s="89">
        <v>451</v>
      </c>
      <c r="K10" s="112">
        <f>F10/D10*100</f>
        <v>92.857142857142861</v>
      </c>
      <c r="L10" s="92">
        <v>3.8</v>
      </c>
      <c r="M10" s="121" t="s">
        <v>33</v>
      </c>
      <c r="N10" s="94">
        <f>D10/B10*100</f>
        <v>12.173913043478262</v>
      </c>
      <c r="O10" s="122">
        <v>16.899999999999999</v>
      </c>
      <c r="P10" s="90">
        <f>H10</f>
        <v>14</v>
      </c>
      <c r="Q10" s="123">
        <v>1</v>
      </c>
      <c r="R10" s="124"/>
      <c r="S10" s="125"/>
      <c r="T10" s="126" t="s">
        <v>69</v>
      </c>
      <c r="U10" s="127" t="s">
        <v>82</v>
      </c>
      <c r="V10" s="101"/>
      <c r="W10" s="125" t="s">
        <v>61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924</v>
      </c>
      <c r="D11" s="120">
        <v>26</v>
      </c>
      <c r="E11" s="120">
        <v>19</v>
      </c>
      <c r="F11" s="120">
        <v>23</v>
      </c>
      <c r="G11" s="120">
        <v>15</v>
      </c>
      <c r="H11" s="120">
        <v>24</v>
      </c>
      <c r="I11" s="98">
        <v>16</v>
      </c>
      <c r="J11" s="89">
        <v>879</v>
      </c>
      <c r="K11" s="112">
        <f>F11/D11*100</f>
        <v>88.461538461538453</v>
      </c>
      <c r="L11" s="92">
        <f t="shared" ref="L11:L19" si="2">H11*3.4/F11</f>
        <v>3.5478260869565217</v>
      </c>
      <c r="M11" s="121" t="s">
        <v>26</v>
      </c>
      <c r="N11" s="94">
        <f t="shared" ref="N11:N22" si="3">D11/B11*100</f>
        <v>19.117647058823529</v>
      </c>
      <c r="O11" s="95">
        <v>16</v>
      </c>
      <c r="P11" s="90">
        <f t="shared" si="1"/>
        <v>24</v>
      </c>
      <c r="Q11" s="130">
        <v>5</v>
      </c>
      <c r="R11" s="130"/>
      <c r="S11" s="125" t="s">
        <v>69</v>
      </c>
      <c r="T11" s="126" t="s">
        <v>69</v>
      </c>
      <c r="U11" s="126" t="s">
        <v>83</v>
      </c>
      <c r="V11" s="125"/>
      <c r="W11" s="125" t="s">
        <v>62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.75" customHeight="1" thickBot="1">
      <c r="A12" s="110" t="s">
        <v>27</v>
      </c>
      <c r="B12" s="89">
        <v>105</v>
      </c>
      <c r="C12" s="89">
        <v>385</v>
      </c>
      <c r="D12" s="98">
        <v>12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330</v>
      </c>
      <c r="K12" s="112">
        <f t="shared" ref="K12:K23" si="4">F12/D12*100</f>
        <v>91.666666666666657</v>
      </c>
      <c r="L12" s="92">
        <f t="shared" si="2"/>
        <v>3.4</v>
      </c>
      <c r="M12" s="121" t="s">
        <v>19</v>
      </c>
      <c r="N12" s="94">
        <f t="shared" si="3"/>
        <v>11.428571428571429</v>
      </c>
      <c r="O12" s="95">
        <v>11</v>
      </c>
      <c r="P12" s="90">
        <f t="shared" si="1"/>
        <v>11</v>
      </c>
      <c r="Q12" s="90">
        <v>2</v>
      </c>
      <c r="R12" s="90"/>
      <c r="S12" s="114" t="s">
        <v>70</v>
      </c>
      <c r="T12" s="115"/>
      <c r="U12" s="115"/>
      <c r="V12" s="114"/>
      <c r="W12" s="114" t="s">
        <v>63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1.5" customHeight="1" thickBot="1">
      <c r="A13" s="110" t="s">
        <v>28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31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29</v>
      </c>
      <c r="B14" s="89">
        <v>215</v>
      </c>
      <c r="C14" s="89">
        <v>492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402</v>
      </c>
      <c r="K14" s="112">
        <f t="shared" si="4"/>
        <v>86.666666666666671</v>
      </c>
      <c r="L14" s="92">
        <f>H14*3.4/F14</f>
        <v>3.3999999999999995</v>
      </c>
      <c r="M14" s="121" t="s">
        <v>30</v>
      </c>
      <c r="N14" s="94">
        <f>D14/B14*100</f>
        <v>6.9767441860465116</v>
      </c>
      <c r="O14" s="95">
        <v>6.3</v>
      </c>
      <c r="P14" s="90">
        <f>H14</f>
        <v>13</v>
      </c>
      <c r="Q14" s="90">
        <v>2</v>
      </c>
      <c r="R14" s="90">
        <v>0</v>
      </c>
      <c r="S14" s="114" t="s">
        <v>34</v>
      </c>
      <c r="T14" s="115" t="s">
        <v>68</v>
      </c>
      <c r="U14" s="115" t="s">
        <v>70</v>
      </c>
      <c r="V14" s="114"/>
      <c r="W14" s="114" t="s">
        <v>64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48</v>
      </c>
      <c r="B15" s="89">
        <v>115</v>
      </c>
      <c r="C15" s="89">
        <v>55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47</v>
      </c>
      <c r="K15" s="112">
        <f t="shared" si="4"/>
        <v>66.666666666666657</v>
      </c>
      <c r="L15" s="92">
        <f t="shared" si="2"/>
        <v>3.4</v>
      </c>
      <c r="M15" s="121" t="s">
        <v>30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65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59</v>
      </c>
      <c r="B16" s="88">
        <v>20</v>
      </c>
      <c r="C16" s="88">
        <v>40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40</v>
      </c>
      <c r="K16" s="112">
        <f t="shared" si="4"/>
        <v>100</v>
      </c>
      <c r="L16" s="92">
        <f t="shared" si="2"/>
        <v>3.4</v>
      </c>
      <c r="M16" s="121" t="s">
        <v>57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32</v>
      </c>
      <c r="B17" s="89">
        <v>104</v>
      </c>
      <c r="C17" s="89">
        <v>128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96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/>
      <c r="R17" s="90"/>
      <c r="S17" s="114"/>
      <c r="T17" s="115"/>
      <c r="U17" s="121"/>
      <c r="V17" s="114"/>
      <c r="W17" s="114" t="s">
        <v>66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46</v>
      </c>
      <c r="B18" s="89">
        <v>60</v>
      </c>
      <c r="C18" s="89">
        <v>112</v>
      </c>
      <c r="D18" s="98">
        <v>3</v>
      </c>
      <c r="E18" s="98">
        <v>4</v>
      </c>
      <c r="F18" s="98">
        <v>2</v>
      </c>
      <c r="G18" s="98">
        <v>3</v>
      </c>
      <c r="H18" s="98">
        <v>2</v>
      </c>
      <c r="I18" s="98">
        <v>3</v>
      </c>
      <c r="J18" s="89">
        <v>77</v>
      </c>
      <c r="K18" s="112">
        <f t="shared" si="4"/>
        <v>66.666666666666657</v>
      </c>
      <c r="L18" s="92">
        <f>H18*3.4/F18</f>
        <v>3.4</v>
      </c>
      <c r="M18" s="121" t="s">
        <v>33</v>
      </c>
      <c r="N18" s="94">
        <f t="shared" si="3"/>
        <v>5</v>
      </c>
      <c r="O18" s="95">
        <v>7.8</v>
      </c>
      <c r="P18" s="138">
        <f t="shared" si="6"/>
        <v>2</v>
      </c>
      <c r="Q18" s="90">
        <v>2</v>
      </c>
      <c r="R18" s="90"/>
      <c r="S18" s="114" t="s">
        <v>81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44</v>
      </c>
      <c r="B19" s="89">
        <v>40</v>
      </c>
      <c r="C19" s="89">
        <v>48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43</v>
      </c>
      <c r="K19" s="112">
        <f t="shared" si="4"/>
        <v>50</v>
      </c>
      <c r="L19" s="92">
        <f t="shared" si="2"/>
        <v>3.4</v>
      </c>
      <c r="M19" s="121" t="s">
        <v>34</v>
      </c>
      <c r="N19" s="94">
        <f t="shared" si="3"/>
        <v>5</v>
      </c>
      <c r="O19" s="95">
        <v>8</v>
      </c>
      <c r="P19" s="138">
        <f t="shared" si="6"/>
        <v>1</v>
      </c>
      <c r="Q19" s="90">
        <v>2</v>
      </c>
      <c r="R19" s="90"/>
      <c r="S19" s="114" t="s">
        <v>34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3" customHeight="1" thickBot="1">
      <c r="A20" s="80" t="s">
        <v>71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36</v>
      </c>
      <c r="B22" s="41">
        <f>B9+B10+B11+B12+B13+B14+B15+B16+B17+B18+B19+B20+B21</f>
        <v>1320</v>
      </c>
      <c r="C22" s="41">
        <f>C9+C10+C11+C12+C13+C14+C15+C16+C17+C18+C19+C20+C21</f>
        <v>4492</v>
      </c>
      <c r="D22" s="42">
        <f>D9+D10+D11+D12+D13+D14+D15+D16+D17+D18+D19+D20+D21</f>
        <v>124</v>
      </c>
      <c r="E22" s="42">
        <f>E9+E10+E11+E12+E13+E14+E15+E16+E17+E18+E19+E20+E21</f>
        <v>129</v>
      </c>
      <c r="F22" s="42">
        <f>F9+F10+F11+F12+F13+F14+F15+F16+F17+F18+F19+F20+F21</f>
        <v>102</v>
      </c>
      <c r="G22" s="42">
        <f>G21+G20+G19+G18+G17+G16+G15+G14+G13+G12+G11+G10+G9</f>
        <v>99</v>
      </c>
      <c r="H22" s="42">
        <f>H21+H20+H19+H18+H17+H16+H15+H14+H13+H12+H11+H10+H9</f>
        <v>108</v>
      </c>
      <c r="I22" s="42">
        <f>I21+I20+I19+I18+I17+I16+I15+I14+I13+I12+I11+I10+I9</f>
        <v>107</v>
      </c>
      <c r="J22" s="41">
        <f>J21+J20+J19+J18+J17+J16+J15+J14+J13+J12+J11+J10+J9</f>
        <v>3670</v>
      </c>
      <c r="K22" s="39">
        <f t="shared" si="4"/>
        <v>82.258064516129039</v>
      </c>
      <c r="L22" s="33">
        <f>H22*3.4/F22</f>
        <v>3.6</v>
      </c>
      <c r="M22" s="43">
        <f>(M9+M10+M11+M12+M14+M15+M16+M17+M18+M19)/10</f>
        <v>3.1040000000000005</v>
      </c>
      <c r="N22" s="34">
        <f t="shared" si="3"/>
        <v>9.3939393939393927</v>
      </c>
      <c r="O22" s="44">
        <v>8.8000000000000007</v>
      </c>
      <c r="P22" s="32">
        <f>P21+P20+P19+P18+P17+P16+P15+P14+P13+P12+P11+P10+P9</f>
        <v>108</v>
      </c>
      <c r="Q22" s="32">
        <f t="shared" ref="Q22:U22" si="7">Q21+Q20+Q19+Q18+Q17+Q16+Q15+Q14+Q13+Q12+Q11+Q10+Q9</f>
        <v>19</v>
      </c>
      <c r="R22" s="32">
        <f t="shared" si="7"/>
        <v>2</v>
      </c>
      <c r="S22" s="32">
        <f t="shared" si="7"/>
        <v>26</v>
      </c>
      <c r="T22" s="32">
        <f t="shared" si="7"/>
        <v>19</v>
      </c>
      <c r="U22" s="32">
        <f t="shared" si="7"/>
        <v>95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2200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56</v>
      </c>
      <c r="B23" s="54">
        <f>B22+B8</f>
        <v>2520</v>
      </c>
      <c r="C23" s="37">
        <f>C8+C22</f>
        <v>16180</v>
      </c>
      <c r="D23" s="35">
        <f t="shared" ref="D23:J23" si="8">D22+D8</f>
        <v>395</v>
      </c>
      <c r="E23" s="35">
        <f t="shared" si="8"/>
        <v>375</v>
      </c>
      <c r="F23" s="55">
        <f t="shared" si="8"/>
        <v>349</v>
      </c>
      <c r="G23" s="55">
        <f t="shared" si="8"/>
        <v>324</v>
      </c>
      <c r="H23" s="35">
        <f t="shared" si="8"/>
        <v>405</v>
      </c>
      <c r="I23" s="35">
        <f t="shared" si="8"/>
        <v>370</v>
      </c>
      <c r="J23" s="37">
        <f t="shared" si="8"/>
        <v>16196</v>
      </c>
      <c r="K23" s="39">
        <f t="shared" si="4"/>
        <v>88.354430379746844</v>
      </c>
      <c r="L23" s="33">
        <f>H23*3.4/F23</f>
        <v>3.9455587392550142</v>
      </c>
      <c r="M23" s="56">
        <f>(M8+M22)/2</f>
        <v>3.3895</v>
      </c>
      <c r="N23" s="57">
        <f>D23/B23*100</f>
        <v>15.674603174603174</v>
      </c>
      <c r="O23" s="57">
        <v>14.3</v>
      </c>
      <c r="P23" s="58">
        <f>P22+P8</f>
        <v>405</v>
      </c>
      <c r="Q23" s="35">
        <f>Q22+Q8</f>
        <v>61</v>
      </c>
      <c r="R23" s="35">
        <f>R22+R8</f>
        <v>7</v>
      </c>
      <c r="S23" s="35">
        <f>S8+S22</f>
        <v>105</v>
      </c>
      <c r="T23" s="35">
        <f>T8+T22</f>
        <v>29</v>
      </c>
      <c r="U23" s="35">
        <f>U8+U22</f>
        <v>212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4000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45</v>
      </c>
      <c r="B24" s="21" t="s">
        <v>67</v>
      </c>
      <c r="C24" s="22"/>
      <c r="D24" s="159">
        <f>D23-E23</f>
        <v>20</v>
      </c>
      <c r="E24" s="160"/>
      <c r="F24" s="159">
        <f>F23-G23</f>
        <v>25</v>
      </c>
      <c r="G24" s="160"/>
      <c r="H24" s="161">
        <f>H23-I23</f>
        <v>35</v>
      </c>
      <c r="I24" s="162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72</v>
      </c>
      <c r="S24" s="26" t="s">
        <v>76</v>
      </c>
      <c r="T24" s="26" t="s">
        <v>75</v>
      </c>
      <c r="U24" s="26" t="s">
        <v>77</v>
      </c>
      <c r="V24" s="26" t="s">
        <v>58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4100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40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37</v>
      </c>
      <c r="M26" s="1" t="s">
        <v>41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38</v>
      </c>
      <c r="O29" s="2" t="s">
        <v>39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43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43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43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43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43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43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43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43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43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43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43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43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43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43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43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43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43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43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43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43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43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43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43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43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43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43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43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43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43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43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43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43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43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43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43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43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43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43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43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43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43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43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43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43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43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43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43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43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43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43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43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43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43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43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43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43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43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43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43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43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43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43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43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43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43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43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43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43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43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43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43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43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43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43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43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43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43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43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43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43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43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43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43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43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43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43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43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43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43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43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43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43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43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43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43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43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43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43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43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43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43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43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43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43</v>
      </c>
    </row>
    <row r="236" spans="2:24">
      <c r="C236" s="7" t="s">
        <v>43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2023-02-10T03:18:20Z</cp:lastPrinted>
  <dcterms:created xsi:type="dcterms:W3CDTF">2020-08-31T08:55:27Z</dcterms:created>
  <dcterms:modified xsi:type="dcterms:W3CDTF">2023-02-10T10:40:24Z</dcterms:modified>
</cp:coreProperties>
</file>